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\\srv02\wspolny$\DZP\PRZETARGI 2026\14. Materiały zużywalne do terapii nerkozastępczej\"/>
    </mc:Choice>
  </mc:AlternateContent>
  <xr:revisionPtr revIDLastSave="0" documentId="13_ncr:1_{73603D90-CDEB-4FAB-95CE-3808B850DA18}" xr6:coauthVersionLast="47" xr6:coauthVersionMax="47" xr10:uidLastSave="{00000000-0000-0000-0000-000000000000}"/>
  <bookViews>
    <workbookView xWindow="-28920" yWindow="-120" windowWidth="29040" windowHeight="15720" xr2:uid="{230E6E5C-5C50-4E5A-8EA8-C2E655EF2EBC}"/>
  </bookViews>
  <sheets>
    <sheet name="Formularz asortymentowo-cenowy" sheetId="1" r:id="rId1"/>
  </sheets>
  <definedNames>
    <definedName name="_xlnm._FilterDatabase" localSheetId="0" hidden="1">'Formularz asortymentowo-cenowy'!$A$17:$Z$40</definedName>
    <definedName name="_xlnm.Print_Area" localSheetId="0">'Formularz asortymentowo-cenowy'!$A$12:$J$51</definedName>
    <definedName name="_xlnm.Print_Titles" localSheetId="0">'Formularz asortymentowo-cenowy'!$17:$17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3" i="1" l="1"/>
  <c r="G23" i="1"/>
  <c r="H23" i="1" s="1"/>
  <c r="F24" i="1"/>
  <c r="G24" i="1"/>
  <c r="H24" i="1" s="1"/>
  <c r="F25" i="1"/>
  <c r="G25" i="1"/>
  <c r="H25" i="1"/>
  <c r="F26" i="1"/>
  <c r="G26" i="1"/>
  <c r="H26" i="1" s="1"/>
  <c r="F27" i="1"/>
  <c r="G27" i="1"/>
  <c r="H27" i="1"/>
  <c r="F28" i="1"/>
  <c r="G28" i="1"/>
  <c r="H28" i="1" s="1"/>
  <c r="F29" i="1"/>
  <c r="G29" i="1"/>
  <c r="H29" i="1"/>
  <c r="F30" i="1"/>
  <c r="G30" i="1"/>
  <c r="H30" i="1" s="1"/>
  <c r="F31" i="1"/>
  <c r="G31" i="1"/>
  <c r="H31" i="1"/>
  <c r="F32" i="1"/>
  <c r="G32" i="1"/>
  <c r="H32" i="1" s="1"/>
  <c r="F33" i="1"/>
  <c r="G33" i="1"/>
  <c r="H33" i="1"/>
  <c r="F34" i="1"/>
  <c r="G34" i="1"/>
  <c r="H34" i="1" s="1"/>
  <c r="F35" i="1"/>
  <c r="G35" i="1"/>
  <c r="H35" i="1"/>
  <c r="F36" i="1"/>
  <c r="G36" i="1"/>
  <c r="H36" i="1" s="1"/>
  <c r="F37" i="1"/>
  <c r="G37" i="1"/>
  <c r="H37" i="1"/>
  <c r="F38" i="1"/>
  <c r="G38" i="1"/>
  <c r="H38" i="1" s="1"/>
  <c r="F39" i="1"/>
  <c r="G39" i="1"/>
  <c r="H39" i="1"/>
  <c r="F40" i="1"/>
  <c r="G40" i="1"/>
  <c r="H40" i="1" s="1"/>
  <c r="F41" i="1"/>
  <c r="G41" i="1"/>
  <c r="H41" i="1"/>
  <c r="F42" i="1"/>
  <c r="G42" i="1"/>
  <c r="H42" i="1" s="1"/>
  <c r="F43" i="1"/>
  <c r="G43" i="1"/>
  <c r="H43" i="1"/>
  <c r="F44" i="1"/>
  <c r="G44" i="1"/>
  <c r="H44" i="1" s="1"/>
  <c r="G22" i="1"/>
  <c r="F22" i="1"/>
  <c r="G45" i="1" l="1"/>
  <c r="H22" i="1"/>
  <c r="H45" i="1" s="1"/>
</calcChain>
</file>

<file path=xl/sharedStrings.xml><?xml version="1.0" encoding="utf-8"?>
<sst xmlns="http://schemas.openxmlformats.org/spreadsheetml/2006/main" count="74" uniqueCount="49">
  <si>
    <t>L.p.</t>
  </si>
  <si>
    <t>Nazwa przedmiotu zamówienia</t>
  </si>
  <si>
    <t>J.m.</t>
  </si>
  <si>
    <t>Ilość</t>
  </si>
  <si>
    <t>Cena jedn. netto</t>
  </si>
  <si>
    <t>Wartość netto</t>
  </si>
  <si>
    <t>Wartość brutto</t>
  </si>
  <si>
    <t>Strzykawka 50 ml z gumowym tłokiem</t>
  </si>
  <si>
    <t>szt.</t>
  </si>
  <si>
    <t>Worek na filtrat o pojemności 10 l z zaworem spustowym</t>
  </si>
  <si>
    <t>Kolec - igła plastikowa typu „spike” o długości 72 mm (op. a'100 szt.)</t>
  </si>
  <si>
    <t>op.</t>
  </si>
  <si>
    <t>Razem</t>
  </si>
  <si>
    <r>
      <t xml:space="preserve">Stawka VAT </t>
    </r>
    <r>
      <rPr>
        <i/>
        <sz val="10"/>
        <color rgb="FF000000"/>
        <rFont val="Times New Roman"/>
        <family val="1"/>
        <charset val="238"/>
      </rPr>
      <t>[%]</t>
    </r>
  </si>
  <si>
    <t>Materiały kompatybilne z aparatem MULTIFILTRATE PRO M205001 firmy Fresenius Medical Care, będącym na wyposażeniu Zamawiającego</t>
  </si>
  <si>
    <t xml:space="preserve">Nazwa i adres Wykonawcy: </t>
  </si>
  <si>
    <t>…....................................................</t>
  </si>
  <si>
    <t>FORMULARZ ASORTYMENTOWO-CENOWY</t>
  </si>
  <si>
    <r>
      <t>Niniejszym oferujemy realizację zamówienia publicznego na: s</t>
    </r>
    <r>
      <rPr>
        <i/>
        <sz val="11"/>
        <color theme="1"/>
        <rFont val="Times New Roman"/>
        <family val="1"/>
        <charset val="238"/>
      </rPr>
      <t>ukcesywne dostarczanie materiałów zużywalnych niezbędnych 
do wykonywania ciągłych terapii nerkozastępczych:</t>
    </r>
  </si>
  <si>
    <t>Zestaw do ciągłej hemodializy z regionalną antykoagulacją cytrynianową, składający się z jałowych, pakowanych osobno następujących elementów:
- zmodyfikowanej kasety integrującej 6 drenów: dostępu, zwrotu, filtratu, dializatu, cytrynianu, wapnia, z przyłączami kompatybilnymi do oferowanych worków z roztworami;
- hemofiltra z polisulfonową błoną półprzepuszczalną o pow. dyfuzyjnej 1,8 m2.</t>
  </si>
  <si>
    <t>Zestaw do ciągłej hemodializy z regionalną antykoagulacją cytrynianową do leczenia wstrząsu septycznego, składający się z jałowych, pakowanych osobno następujących elementów:
- zmodyfikowanej kasety integrującej 6 drenów: dostępu, zwrotu, filtratu, dializatu, cytrynianu, wapnia, z przyłączami kompatybilnymi do oferowanych worków z roztworami;
- hemofiltra z polisulfonową błoną półprzepuszczalną o pow. dyfuzyjnej 1,8 m2 o punkcie odcięcia 40 kD.</t>
  </si>
  <si>
    <t>Antykoagulant cytrynianowy – 4% cytrynian sodu (136 mmol/l). Opakowanie: worek jednokomorowy zapakowany szczelnie w zewnętrznej folii bez obecności powietrza – poj. 1,5 l. Worek musi posiadać port do pobierania płynu typu Secu Nect (kolor: zielony).</t>
  </si>
  <si>
    <t>Roztwór dwuwodnego chlorku wapnia o stężeniu 100 mmol/l. Opakowanie: worek jednokomorowy zapakowany szczelnie w zewnętrznej folii bez obecności powietrza – poj. 1,5 l. Worek musi posiadać port do pobierania płynu typu Secu Nect (kolor: biały).</t>
  </si>
  <si>
    <t>................................, dnia..............................</t>
  </si>
  <si>
    <t>Załącznik nr 8</t>
  </si>
  <si>
    <t>Jałowy wyrób medyczny przeznaczony do eliminacji CO2 z krwi pacjenta, stosowany pozaustrojowo w trakcie CRRT o powierzchni min. 1,30 m2</t>
  </si>
  <si>
    <t>…......................................................</t>
  </si>
  <si>
    <t>….....................................................</t>
  </si>
  <si>
    <t xml:space="preserve">Nazwa Wykonawcy </t>
  </si>
  <si>
    <t>Formularz musi być podpisany kwalifikowanym podpisem elektronicznym przez osobę reprezentującą Wykonawcę.</t>
  </si>
  <si>
    <t>Załącznik nr 9</t>
  </si>
  <si>
    <r>
      <t xml:space="preserve">Oferowany termin dostawy </t>
    </r>
    <r>
      <rPr>
        <sz val="10"/>
        <color rgb="FF000000"/>
        <rFont val="Times New Roman"/>
        <family val="1"/>
        <charset val="238"/>
      </rPr>
      <t>(max. 3 dni robocze)</t>
    </r>
  </si>
  <si>
    <t>Cena jedn. Brutto</t>
  </si>
  <si>
    <t>Zapobiegający zakrzepom przeciwbakteryjny roztwór do zabezpieczania cewników  Citra-Lock™  4% - 1op = 20szt  lub równoważny</t>
  </si>
  <si>
    <r>
      <t>Zestaw do plazmaferezy leczniczej składający się z jałowych, pakowanych osobno następujących elementów:
- plazmafiltra o punkcie odcięcia 2 Mda i powierzchni dyfuzyjnej 0,6 m</t>
    </r>
    <r>
      <rPr>
        <sz val="10"/>
        <rFont val="Calibri"/>
        <family val="2"/>
        <charset val="238"/>
      </rPr>
      <t>²</t>
    </r>
    <r>
      <rPr>
        <sz val="10"/>
        <rFont val="Times New Roman"/>
        <family val="1"/>
        <charset val="238"/>
      </rPr>
      <t>;
- kasety integrującej dreny krwi, filtratu oraz substytucji osocza (albumin) z czterema portami wlotowymi, dwoma zbiornikami podgrzewacza i przyłączem wylotowym typu Luer (męski) wraz z akcesoriami do wypełniania i płukania układu.</t>
    </r>
  </si>
  <si>
    <t>Płyn substytucyjny do hemofiltracji - roztwór buforowany wodorowęglanami i glukozą o stężeniu fizjologicznym 5,55 mmol/l o składzie:
- potas 4 mmol/l;
- chlorki 109 lub 111 lub 112 lub 113 mmol/l;
- sód 140 mmol/l;
- wapń 1,5 mmol/l;
- magnez 0,5 mmol/l;
- wodorowęglan 35 mmol/l.
Opakowanie: worek dwukomorowy zapakowany szczelnie w zewnętrznej folii bez obecności powietrza – poj. 5 l. Worek musi posiadać dwa porty do pobierania płynu (wylotowe): 
- typu Luer Lock;
- typu Safe Lock (kolor: niebieski)
oraz port z membraną do nakłucia igłą w celu modyfikacji składu.</t>
  </si>
  <si>
    <t>Płyn dializacyjny bezwapniowy - roztwór buforowany wodorowęglanami i glukozą o stężeniu fizjologicznym 5,55 mmol/l do terapii z antykoagulacją cytrynianową o składzie:
- potas 2 mmol/l;
- sód 133 mmol/l;
- wapń 0 mmol/l (bezwapniowy);
- magnez 0,75 lub 1,00 mmol/l;
- fosforany 0 lub 1,25 mmol/l;
- wodorowęglan 20 mmol/l;
Opakowanie: worek dwukomorowy zapakowany szczelnie w zewnętrznej folii bez obecności powietrza – poj. 5 l. Worek musi posiadać dwa porty do pobierania płynu (wylotowe): 
- typu Luer Lock;
- typu Safe Lock (kolor: żółty)
oraz port z membraną do nakłucia igłą w celu modyfikacji składu.</t>
  </si>
  <si>
    <t>Płyn dializacyjny bezwapniowy - roztwór buforowany wodorowęglanami i glukozą o stężeniu fizjologicznym 5,55 mmol/l do terapii z antykoagulacją cytrynianową o składzie:
- potas 4 mmol/l;
- sód 133 mmol/l;
- wapń 0 mmol/l (bezwapniowy);
- magnez 0,75 lub 1,00 mmol/l;
- fosforany 0 lub 1,25 mmol/l;
- wodorowęglan 20 mmol/l;
Opakowanie: worek dwukomorowy zapakowany szczelnie w zewnętrznej folii bez obecności powietrza – poj. 5 l. Worek musi posiadać dwa porty do pobierania płynu (wylotowe): 
- typu Luer Lock;
- typu Safe Lock (kolor: żółty)
oraz port z membraną do nakłucia igłą w celu modyfikacji składu.</t>
  </si>
  <si>
    <t>Cewnik dializacyjny silikonowy 11,5 Fr w zestawie do implementacji - dwukanałowy silikonowy cewnik do hemofiltracji/hemodializy o średnicy 11,5 Fr z zabezpieczeniem przed infuzją powietrza w kanale żylnym o długości: 15 cm.</t>
  </si>
  <si>
    <t>Cewnik dializacyjny silikonowy 11,5 Fr w zestawie do implementacji - dwukanałowy silikonowy cewnik do hemofiltracji/hemodializy o średnicy 11,5 Fr z zabezpieczeniem przed infuzją powietrza w kanale żylnym o długości: 20 cm.</t>
  </si>
  <si>
    <t>Cewnik dializacyjny silikonowy 11,5 Fr w zestawie do implementacji - dwukanałowy silikonowy cewnik do hemofiltracji/hemodializy o średnicy 11,5 Fr z zabezpieczeniem przed infuzją powietrza w kanale żylnym o długości: 24 cm.</t>
  </si>
  <si>
    <t>Cewnik dializacyjny silikonowy 13,5 Fr w zestawie do implementacji - dwukanałowy silikonowy cewnik do hemofiltracji/hemodializy o średnicy 13,5 Fr z zabezpieczeniem przed infuzją powietrza w kanale żylnym o długości: 15 cm.</t>
  </si>
  <si>
    <t>Cewnik dializacyjny silikonowy 13,5 Fr w zestawie do implementacji - dwukanałowy silikonowy cewnik do hemofiltracji/hemodializy o średnicy 13,5 Fr z zabezpieczeniem przed infuzją powietrza w kanale żylnym o długości: 20 cm.</t>
  </si>
  <si>
    <t>Cewnik dializacyjny silikonowy 13,5 Fr w zestawie do implementacji - dwukanałowy silikonowy cewnik do hemofiltracji/hemodializy o średnicy 13,5 Fr z zabezpieczeniem przed infuzją powietrza w kanale żylnym o długości: 24 cm.</t>
  </si>
  <si>
    <t>Cewnik dializacyjny silikonowy 13,5 Fr w zestawie do implementacji - dwukanałowy silikonowy cewnik do hemofiltracji/hemodializy o średnicy 13,5 Fr z zabezpieczeniem przed infuzją powietrza w kanale żylnym o długości: 28 cm.</t>
  </si>
  <si>
    <t>Cewniki czasowe, współosiowe 15,5 Fr o długościach 15 cm w zestawach do implementacji.</t>
  </si>
  <si>
    <t>Cewniki czasowe, współosiowe 15,5 Fr o długościach 20 cm w zestawach do implementacji.</t>
  </si>
  <si>
    <t>Cewniki czasowe, współosiowe 15,5 Fr o długościach 24 cm w zestawach do implementacji.</t>
  </si>
  <si>
    <t>Niniejszym oferujemy realizację zamówienia publicznego na: Sukcesywne dostarczanie materiałów zużywalnych niezbędnych  do wykonywania ciągłych terapii nerkozastępczych do Miejskiego Centrum Medycznego im. dr. Karola Jonschera w Łodzi, nr postępowania 14/2026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</si>
</sst>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5]General"/>
  </numFmts>
  <fonts count="27">
    <font>
      <sz val="11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10"/>
      <color rgb="FF000000"/>
      <name val="Times New Roman"/>
      <family val="1"/>
      <charset val="238"/>
    </font>
    <font>
      <sz val="10"/>
      <color rgb="FF000000"/>
      <name val="Times New Roman"/>
      <family val="1"/>
      <charset val="238"/>
    </font>
    <font>
      <b/>
      <sz val="11"/>
      <color theme="1"/>
      <name val="Calibri"/>
      <family val="2"/>
      <charset val="238"/>
      <scheme val="minor"/>
    </font>
    <font>
      <b/>
      <sz val="10"/>
      <name val="Times New Roman"/>
      <family val="1"/>
      <charset val="238"/>
    </font>
    <font>
      <sz val="11"/>
      <color rgb="FF000000"/>
      <name val="Calibri"/>
      <family val="2"/>
      <charset val="238"/>
    </font>
    <font>
      <b/>
      <sz val="10"/>
      <color theme="1"/>
      <name val="Times New Roman"/>
      <family val="1"/>
      <charset val="238"/>
    </font>
    <font>
      <sz val="10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i/>
      <sz val="10"/>
      <color rgb="FF000000"/>
      <name val="Times New Roman"/>
      <family val="1"/>
      <charset val="238"/>
    </font>
    <font>
      <sz val="11"/>
      <color indexed="8"/>
      <name val="Calibri"/>
      <family val="2"/>
      <charset val="238"/>
    </font>
    <font>
      <sz val="10"/>
      <name val="Arial"/>
      <family val="2"/>
      <charset val="238"/>
    </font>
    <font>
      <sz val="10"/>
      <name val="Arial CE"/>
      <family val="2"/>
      <charset val="238"/>
    </font>
    <font>
      <sz val="11"/>
      <color indexed="8"/>
      <name val="Czcionka tekstu podstawowego"/>
      <family val="2"/>
      <charset val="238"/>
    </font>
    <font>
      <sz val="11"/>
      <color theme="1"/>
      <name val="Calibri"/>
      <family val="2"/>
      <scheme val="minor"/>
    </font>
    <font>
      <sz val="10"/>
      <name val="Times New Roman"/>
      <family val="1"/>
      <charset val="238"/>
    </font>
    <font>
      <b/>
      <i/>
      <u/>
      <sz val="10"/>
      <color theme="1"/>
      <name val="Times New Roman"/>
      <family val="1"/>
      <charset val="238"/>
    </font>
    <font>
      <i/>
      <sz val="11"/>
      <color theme="1"/>
      <name val="Times New Roman"/>
      <family val="1"/>
      <charset val="238"/>
    </font>
    <font>
      <i/>
      <sz val="11"/>
      <color rgb="FFFF0000"/>
      <name val="Times New Roman"/>
      <family val="1"/>
      <charset val="238"/>
    </font>
    <font>
      <b/>
      <i/>
      <sz val="10"/>
      <name val="Times New Roman"/>
      <family val="1"/>
      <charset val="238"/>
    </font>
    <font>
      <b/>
      <i/>
      <u/>
      <sz val="12"/>
      <color theme="1"/>
      <name val="Calibri"/>
      <family val="2"/>
      <charset val="238"/>
      <scheme val="minor"/>
    </font>
    <font>
      <b/>
      <sz val="11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sz val="12"/>
      <color theme="1"/>
      <name val="Calibri"/>
      <family val="2"/>
      <charset val="238"/>
      <scheme val="minor"/>
    </font>
    <font>
      <sz val="10"/>
      <name val="Calibri"/>
      <family val="2"/>
      <charset val="238"/>
    </font>
    <font>
      <sz val="8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3">
    <xf numFmtId="0" fontId="0" fillId="0" borderId="0"/>
    <xf numFmtId="164" fontId="6" fillId="0" borderId="0"/>
    <xf numFmtId="0" fontId="13" fillId="0" borderId="0" applyNumberFormat="0" applyFill="0" applyBorder="0" applyAlignment="0" applyProtection="0"/>
    <xf numFmtId="0" fontId="14" fillId="0" borderId="0"/>
    <xf numFmtId="0" fontId="11" fillId="0" borderId="0"/>
    <xf numFmtId="0" fontId="11" fillId="0" borderId="0"/>
    <xf numFmtId="0" fontId="12" fillId="0" borderId="0"/>
    <xf numFmtId="0" fontId="12" fillId="0" borderId="0"/>
    <xf numFmtId="0" fontId="15" fillId="0" borderId="0"/>
    <xf numFmtId="0" fontId="12" fillId="0" borderId="0"/>
    <xf numFmtId="0" fontId="11" fillId="0" borderId="0"/>
    <xf numFmtId="0" fontId="11" fillId="0" borderId="0"/>
    <xf numFmtId="0" fontId="12" fillId="0" borderId="0"/>
  </cellStyleXfs>
  <cellXfs count="47">
    <xf numFmtId="0" fontId="0" fillId="0" borderId="0" xfId="0"/>
    <xf numFmtId="4" fontId="0" fillId="0" borderId="0" xfId="0" applyNumberFormat="1"/>
    <xf numFmtId="0" fontId="1" fillId="0" borderId="0" xfId="0" applyFont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3" fontId="4" fillId="0" borderId="0" xfId="0" applyNumberFormat="1" applyFont="1"/>
    <xf numFmtId="0" fontId="0" fillId="0" borderId="0" xfId="0" applyAlignment="1">
      <alignment wrapText="1"/>
    </xf>
    <xf numFmtId="4" fontId="2" fillId="0" borderId="1" xfId="0" applyNumberFormat="1" applyFont="1" applyBorder="1" applyAlignment="1">
      <alignment horizontal="center" vertical="center" wrapText="1"/>
    </xf>
    <xf numFmtId="0" fontId="8" fillId="0" borderId="0" xfId="0" applyFont="1" applyAlignment="1">
      <alignment vertical="center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vertical="center"/>
    </xf>
    <xf numFmtId="0" fontId="2" fillId="2" borderId="2" xfId="0" applyFont="1" applyFill="1" applyBorder="1" applyAlignment="1">
      <alignment vertical="center" wrapText="1"/>
    </xf>
    <xf numFmtId="4" fontId="3" fillId="3" borderId="1" xfId="0" applyNumberFormat="1" applyFont="1" applyFill="1" applyBorder="1" applyAlignment="1">
      <alignment horizontal="center" vertical="center"/>
    </xf>
    <xf numFmtId="164" fontId="16" fillId="0" borderId="3" xfId="1" applyFont="1" applyBorder="1" applyAlignment="1">
      <alignment vertical="center" wrapText="1"/>
    </xf>
    <xf numFmtId="3" fontId="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/>
    </xf>
    <xf numFmtId="3" fontId="2" fillId="3" borderId="1" xfId="0" applyNumberFormat="1" applyFont="1" applyFill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  <xf numFmtId="0" fontId="4" fillId="0" borderId="0" xfId="0" applyFont="1"/>
    <xf numFmtId="0" fontId="17" fillId="0" borderId="0" xfId="0" applyFont="1" applyAlignment="1">
      <alignment horizontal="left" vertical="center" indent="2"/>
    </xf>
    <xf numFmtId="0" fontId="18" fillId="0" borderId="0" xfId="0" applyFont="1" applyAlignment="1">
      <alignment horizontal="right"/>
    </xf>
    <xf numFmtId="0" fontId="19" fillId="0" borderId="0" xfId="0" applyFont="1" applyAlignment="1">
      <alignment horizontal="right"/>
    </xf>
    <xf numFmtId="0" fontId="7" fillId="0" borderId="0" xfId="0" applyFont="1" applyAlignment="1">
      <alignment horizontal="center" vertical="center"/>
    </xf>
    <xf numFmtId="0" fontId="20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2" fillId="0" borderId="4" xfId="0" applyFont="1" applyBorder="1" applyAlignment="1">
      <alignment horizontal="center" vertical="center" wrapText="1"/>
    </xf>
    <xf numFmtId="0" fontId="9" fillId="0" borderId="0" xfId="0" applyFont="1"/>
    <xf numFmtId="0" fontId="2" fillId="3" borderId="1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/>
    </xf>
    <xf numFmtId="9" fontId="3" fillId="0" borderId="2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1" xfId="0" applyBorder="1"/>
    <xf numFmtId="0" fontId="1" fillId="0" borderId="1" xfId="0" applyFont="1" applyBorder="1" applyAlignment="1">
      <alignment vertical="center"/>
    </xf>
    <xf numFmtId="0" fontId="4" fillId="0" borderId="1" xfId="0" applyFont="1" applyBorder="1"/>
    <xf numFmtId="0" fontId="22" fillId="0" borderId="0" xfId="0" applyFont="1"/>
    <xf numFmtId="4" fontId="9" fillId="0" borderId="0" xfId="0" applyNumberFormat="1" applyFont="1"/>
    <xf numFmtId="4" fontId="22" fillId="0" borderId="0" xfId="0" applyNumberFormat="1" applyFont="1"/>
    <xf numFmtId="0" fontId="16" fillId="0" borderId="2" xfId="0" applyFont="1" applyBorder="1" applyAlignment="1">
      <alignment vertical="center" wrapText="1"/>
    </xf>
    <xf numFmtId="164" fontId="16" fillId="0" borderId="5" xfId="1" applyFont="1" applyBorder="1" applyAlignment="1">
      <alignment vertical="center" wrapText="1"/>
    </xf>
    <xf numFmtId="0" fontId="21" fillId="0" borderId="0" xfId="0" applyFont="1" applyAlignment="1">
      <alignment wrapText="1"/>
    </xf>
    <xf numFmtId="0" fontId="0" fillId="0" borderId="0" xfId="0"/>
    <xf numFmtId="0" fontId="23" fillId="0" borderId="0" xfId="0" applyFont="1" applyAlignment="1">
      <alignment horizontal="center" vertical="center"/>
    </xf>
    <xf numFmtId="0" fontId="24" fillId="0" borderId="0" xfId="0" applyFont="1"/>
    <xf numFmtId="0" fontId="9" fillId="0" borderId="0" xfId="0" applyFont="1" applyAlignment="1">
      <alignment horizontal="center" vertical="center" wrapText="1"/>
    </xf>
  </cellXfs>
  <cellStyles count="13">
    <cellStyle name="Default" xfId="2" xr:uid="{48D9824A-CB56-4906-9227-E9989CF2C3D7}"/>
    <cellStyle name="Excel Built-in Normal" xfId="1" xr:uid="{4A1BC008-672D-4794-A0F2-A3773EA50198}"/>
    <cellStyle name="Excel Built-in Normal 2" xfId="3" xr:uid="{4815A9E0-21A7-4555-8265-2D1D4D17440C}"/>
    <cellStyle name="Normal 2" xfId="4" xr:uid="{36374F38-088C-4569-BF06-BA1E4231A169}"/>
    <cellStyle name="Normal 2 2" xfId="5" xr:uid="{0176B8D4-4335-4A39-89F2-B60334650B7B}"/>
    <cellStyle name="Normalny" xfId="0" builtinId="0"/>
    <cellStyle name="Normalny 10" xfId="6" xr:uid="{9BCAA38C-573B-413A-BE21-87AC802988B3}"/>
    <cellStyle name="Normalny 2" xfId="7" xr:uid="{DB40FBBB-F8F9-4147-B192-B6DD4C0D7C5F}"/>
    <cellStyle name="Normalny 2 2 3" xfId="8" xr:uid="{3BBC6556-EC86-466E-8740-FBCF4F9B445E}"/>
    <cellStyle name="Normalny 3" xfId="9" xr:uid="{BD2660E4-8D75-497D-997D-96E82FE2A3C3}"/>
    <cellStyle name="Normalny 3 2" xfId="10" xr:uid="{D1B39E66-427B-41C8-837D-327F38F9F6C2}"/>
    <cellStyle name="Normalny 3 2 2" xfId="11" xr:uid="{78A03BC1-4F2D-411E-82C0-FD5B52748CFA}"/>
    <cellStyle name="Normalny 4" xfId="12" xr:uid="{EB7AB25F-7DA3-411B-8B21-683F48FC375E}"/>
  </cellStyles>
  <dxfs count="7"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  <dxf>
      <font>
        <color theme="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9BF94F-5FDC-459D-A755-793E91C869C4}">
  <sheetPr>
    <pageSetUpPr fitToPage="1"/>
  </sheetPr>
  <dimension ref="A1:L50"/>
  <sheetViews>
    <sheetView tabSelected="1" topLeftCell="A12" zoomScaleNormal="100" zoomScaleSheetLayoutView="100" workbookViewId="0">
      <selection activeCell="L22" sqref="L22"/>
    </sheetView>
  </sheetViews>
  <sheetFormatPr defaultRowHeight="15"/>
  <cols>
    <col min="1" max="1" width="5" bestFit="1" customWidth="1"/>
    <col min="2" max="2" width="64.85546875" style="8" customWidth="1"/>
    <col min="3" max="3" width="4.28515625" customWidth="1"/>
    <col min="4" max="4" width="5.42578125" style="21" bestFit="1" customWidth="1"/>
    <col min="5" max="7" width="10.85546875" customWidth="1"/>
    <col min="8" max="8" width="11.5703125" customWidth="1"/>
    <col min="9" max="9" width="9.140625" customWidth="1"/>
    <col min="10" max="10" width="12.85546875" customWidth="1"/>
  </cols>
  <sheetData>
    <row r="1" spans="1:10" hidden="1">
      <c r="A1" s="22" t="s">
        <v>15</v>
      </c>
      <c r="B1"/>
      <c r="D1" s="7"/>
      <c r="E1" s="1"/>
      <c r="F1" s="1"/>
      <c r="G1" s="1"/>
      <c r="H1" s="1"/>
      <c r="I1" s="23" t="s">
        <v>24</v>
      </c>
    </row>
    <row r="2" spans="1:10" hidden="1">
      <c r="A2" s="10"/>
      <c r="B2"/>
      <c r="D2" s="7"/>
      <c r="E2" s="1"/>
      <c r="F2" s="1"/>
      <c r="G2" s="1"/>
      <c r="H2" s="1"/>
      <c r="I2" s="1"/>
      <c r="J2" s="24"/>
    </row>
    <row r="3" spans="1:10" hidden="1">
      <c r="A3" s="10" t="s">
        <v>16</v>
      </c>
      <c r="B3"/>
      <c r="D3" s="7"/>
      <c r="E3" s="1"/>
      <c r="F3" s="1"/>
      <c r="G3" s="1"/>
      <c r="H3" s="1"/>
      <c r="I3" s="1"/>
    </row>
    <row r="4" spans="1:10" hidden="1">
      <c r="A4" s="10"/>
      <c r="B4"/>
      <c r="D4" s="7"/>
      <c r="E4" s="1"/>
      <c r="F4" s="1"/>
      <c r="G4" s="1"/>
      <c r="H4" s="1"/>
      <c r="I4" s="1"/>
    </row>
    <row r="5" spans="1:10" hidden="1">
      <c r="A5" s="10" t="s">
        <v>16</v>
      </c>
      <c r="B5"/>
      <c r="D5" s="7"/>
      <c r="E5" s="1"/>
      <c r="F5" s="1"/>
      <c r="G5" s="1"/>
      <c r="H5" s="1"/>
      <c r="I5" s="1"/>
    </row>
    <row r="6" spans="1:10" hidden="1">
      <c r="A6" s="10"/>
      <c r="B6"/>
      <c r="D6" s="6"/>
      <c r="E6" s="1"/>
      <c r="F6" s="1"/>
      <c r="G6" s="1"/>
      <c r="H6" s="1"/>
      <c r="I6" s="1"/>
    </row>
    <row r="7" spans="1:10" hidden="1">
      <c r="A7" s="10" t="s">
        <v>16</v>
      </c>
      <c r="B7"/>
      <c r="D7" s="6"/>
      <c r="E7" s="1"/>
      <c r="F7" s="1"/>
      <c r="G7" s="1"/>
      <c r="H7" s="1"/>
      <c r="I7" s="1"/>
    </row>
    <row r="8" spans="1:10" hidden="1">
      <c r="A8" s="10"/>
      <c r="B8"/>
      <c r="C8" s="25" t="s">
        <v>17</v>
      </c>
      <c r="D8" s="6"/>
      <c r="E8" s="1"/>
      <c r="F8" s="1"/>
      <c r="G8" s="1"/>
      <c r="H8" s="1"/>
      <c r="I8" s="1"/>
    </row>
    <row r="9" spans="1:10" hidden="1">
      <c r="A9" s="26"/>
      <c r="B9"/>
      <c r="D9" s="6"/>
      <c r="E9" s="1"/>
      <c r="F9" s="1"/>
      <c r="G9" s="1"/>
      <c r="H9" s="1"/>
      <c r="I9" s="1"/>
    </row>
    <row r="10" spans="1:10" hidden="1">
      <c r="A10" s="27" t="s">
        <v>18</v>
      </c>
      <c r="B10"/>
      <c r="D10" s="6"/>
      <c r="E10" s="1"/>
      <c r="F10" s="1"/>
      <c r="G10" s="1"/>
      <c r="H10" s="1"/>
      <c r="I10" s="1"/>
    </row>
    <row r="11" spans="1:10" hidden="1">
      <c r="A11" s="27"/>
      <c r="B11"/>
      <c r="D11" s="6"/>
      <c r="E11" s="1"/>
      <c r="F11" s="1"/>
      <c r="G11" s="1"/>
      <c r="H11" s="1"/>
      <c r="I11" s="1"/>
    </row>
    <row r="12" spans="1:10">
      <c r="A12" s="27"/>
      <c r="B12" s="37" t="s">
        <v>28</v>
      </c>
      <c r="C12" s="29"/>
      <c r="D12" s="6"/>
      <c r="E12" s="38"/>
      <c r="F12" s="38"/>
      <c r="G12" s="38"/>
      <c r="H12" s="39" t="s">
        <v>30</v>
      </c>
      <c r="I12" s="38"/>
    </row>
    <row r="13" spans="1:10">
      <c r="A13" s="27"/>
      <c r="B13" s="29" t="s">
        <v>26</v>
      </c>
      <c r="C13" s="29"/>
      <c r="D13" s="6"/>
      <c r="E13" s="38"/>
      <c r="F13" s="38"/>
      <c r="G13" s="38"/>
      <c r="H13" s="38"/>
      <c r="I13" s="38"/>
    </row>
    <row r="14" spans="1:10">
      <c r="A14" s="27"/>
      <c r="B14" s="29" t="s">
        <v>26</v>
      </c>
      <c r="C14" s="29"/>
      <c r="D14" s="6"/>
      <c r="E14" s="38"/>
      <c r="F14" s="38"/>
      <c r="G14" s="38"/>
      <c r="H14" s="38"/>
      <c r="I14" s="38"/>
    </row>
    <row r="15" spans="1:10">
      <c r="A15" s="27"/>
      <c r="B15" s="29" t="s">
        <v>27</v>
      </c>
      <c r="C15" s="29"/>
      <c r="D15" s="6"/>
      <c r="E15" s="38"/>
      <c r="F15" s="38"/>
      <c r="G15" s="38"/>
      <c r="H15" s="38"/>
      <c r="I15" s="38"/>
    </row>
    <row r="16" spans="1:10" ht="15.75">
      <c r="B16" s="44" t="s">
        <v>17</v>
      </c>
      <c r="C16" s="45"/>
      <c r="D16" s="45"/>
      <c r="E16" s="45"/>
      <c r="F16" s="45"/>
      <c r="G16" s="45"/>
      <c r="H16" s="45"/>
      <c r="I16" s="45"/>
    </row>
    <row r="17" spans="1:12">
      <c r="B17"/>
      <c r="C17" s="6"/>
      <c r="D17" s="1"/>
      <c r="E17" s="1"/>
      <c r="F17" s="1"/>
      <c r="G17" s="1"/>
      <c r="H17" s="1"/>
      <c r="I17" s="1"/>
    </row>
    <row r="18" spans="1:12" ht="43.5" customHeight="1">
      <c r="A18" s="46" t="s">
        <v>48</v>
      </c>
      <c r="B18" s="46"/>
      <c r="C18" s="46"/>
      <c r="D18" s="46"/>
      <c r="E18" s="46"/>
      <c r="F18" s="46"/>
      <c r="G18" s="46"/>
      <c r="H18" s="46"/>
      <c r="I18" s="46"/>
      <c r="J18" s="46"/>
    </row>
    <row r="19" spans="1:12">
      <c r="B19"/>
      <c r="C19" s="6"/>
      <c r="D19" s="1"/>
      <c r="E19" s="1"/>
      <c r="F19" s="1"/>
      <c r="G19" s="1"/>
      <c r="H19" s="1"/>
      <c r="I19" s="1"/>
    </row>
    <row r="20" spans="1:12" ht="63.75">
      <c r="A20" s="3" t="s">
        <v>0</v>
      </c>
      <c r="B20" s="5" t="s">
        <v>1</v>
      </c>
      <c r="C20" s="3" t="s">
        <v>2</v>
      </c>
      <c r="D20" s="16" t="s">
        <v>3</v>
      </c>
      <c r="E20" s="9" t="s">
        <v>4</v>
      </c>
      <c r="F20" s="9" t="s">
        <v>32</v>
      </c>
      <c r="G20" s="9" t="s">
        <v>5</v>
      </c>
      <c r="H20" s="9" t="s">
        <v>6</v>
      </c>
      <c r="I20" s="28" t="s">
        <v>13</v>
      </c>
      <c r="J20" s="3" t="s">
        <v>31</v>
      </c>
    </row>
    <row r="21" spans="1:12">
      <c r="A21" s="12" t="s">
        <v>14</v>
      </c>
      <c r="B21" s="13"/>
      <c r="C21" s="11"/>
      <c r="D21" s="19"/>
      <c r="E21" s="11"/>
      <c r="F21" s="11"/>
      <c r="G21" s="14"/>
      <c r="H21" s="14"/>
      <c r="I21" s="31"/>
      <c r="J21" s="30"/>
      <c r="K21" s="8"/>
      <c r="L21" s="8"/>
    </row>
    <row r="22" spans="1:12" ht="27" customHeight="1">
      <c r="A22" s="3">
        <v>1</v>
      </c>
      <c r="B22" s="40" t="s">
        <v>7</v>
      </c>
      <c r="C22" s="17" t="s">
        <v>8</v>
      </c>
      <c r="D22" s="18">
        <v>30</v>
      </c>
      <c r="E22" s="4"/>
      <c r="F22" s="4">
        <f>E22*1.08</f>
        <v>0</v>
      </c>
      <c r="G22" s="4">
        <f>D22*E22</f>
        <v>0</v>
      </c>
      <c r="H22" s="4">
        <f>G22*1.08</f>
        <v>0</v>
      </c>
      <c r="I22" s="32">
        <v>0.08</v>
      </c>
      <c r="J22" s="3"/>
    </row>
    <row r="23" spans="1:12" ht="81" customHeight="1">
      <c r="A23" s="3">
        <v>2</v>
      </c>
      <c r="B23" s="40" t="s">
        <v>19</v>
      </c>
      <c r="C23" s="17" t="s">
        <v>8</v>
      </c>
      <c r="D23" s="18">
        <v>65</v>
      </c>
      <c r="E23" s="4"/>
      <c r="F23" s="4">
        <f t="shared" ref="F23:F44" si="0">E23*1.08</f>
        <v>0</v>
      </c>
      <c r="G23" s="4">
        <f t="shared" ref="G23:G44" si="1">D23*E23</f>
        <v>0</v>
      </c>
      <c r="H23" s="4">
        <f t="shared" ref="H23:H44" si="2">G23*1.08</f>
        <v>0</v>
      </c>
      <c r="I23" s="32">
        <v>0.08</v>
      </c>
      <c r="J23" s="3"/>
    </row>
    <row r="24" spans="1:12" ht="102.75" customHeight="1">
      <c r="A24" s="3">
        <v>3</v>
      </c>
      <c r="B24" s="40" t="s">
        <v>20</v>
      </c>
      <c r="C24" s="17" t="s">
        <v>8</v>
      </c>
      <c r="D24" s="18">
        <v>80</v>
      </c>
      <c r="E24" s="4"/>
      <c r="F24" s="4">
        <f t="shared" si="0"/>
        <v>0</v>
      </c>
      <c r="G24" s="4">
        <f t="shared" si="1"/>
        <v>0</v>
      </c>
      <c r="H24" s="4">
        <f t="shared" si="2"/>
        <v>0</v>
      </c>
      <c r="I24" s="32">
        <v>0.08</v>
      </c>
      <c r="J24" s="3"/>
    </row>
    <row r="25" spans="1:12" ht="78.75" customHeight="1">
      <c r="A25" s="3">
        <v>4</v>
      </c>
      <c r="B25" s="40" t="s">
        <v>34</v>
      </c>
      <c r="C25" s="17" t="s">
        <v>8</v>
      </c>
      <c r="D25" s="18">
        <v>18</v>
      </c>
      <c r="E25" s="4"/>
      <c r="F25" s="4">
        <f t="shared" si="0"/>
        <v>0</v>
      </c>
      <c r="G25" s="4">
        <f t="shared" si="1"/>
        <v>0</v>
      </c>
      <c r="H25" s="4">
        <f t="shared" si="2"/>
        <v>0</v>
      </c>
      <c r="I25" s="32">
        <v>0.08</v>
      </c>
      <c r="J25" s="3"/>
    </row>
    <row r="26" spans="1:12" ht="21" customHeight="1">
      <c r="A26" s="3">
        <v>5</v>
      </c>
      <c r="B26" s="40" t="s">
        <v>9</v>
      </c>
      <c r="C26" s="17" t="s">
        <v>8</v>
      </c>
      <c r="D26" s="18">
        <v>160</v>
      </c>
      <c r="E26" s="4"/>
      <c r="F26" s="4">
        <f t="shared" si="0"/>
        <v>0</v>
      </c>
      <c r="G26" s="4">
        <f t="shared" si="1"/>
        <v>0</v>
      </c>
      <c r="H26" s="4">
        <f t="shared" si="2"/>
        <v>0</v>
      </c>
      <c r="I26" s="32">
        <v>0.08</v>
      </c>
      <c r="J26" s="3"/>
    </row>
    <row r="27" spans="1:12" ht="21" customHeight="1">
      <c r="A27" s="3">
        <v>6</v>
      </c>
      <c r="B27" s="40" t="s">
        <v>10</v>
      </c>
      <c r="C27" s="17" t="s">
        <v>11</v>
      </c>
      <c r="D27" s="18">
        <v>12</v>
      </c>
      <c r="E27" s="4"/>
      <c r="F27" s="4">
        <f t="shared" si="0"/>
        <v>0</v>
      </c>
      <c r="G27" s="4">
        <f t="shared" si="1"/>
        <v>0</v>
      </c>
      <c r="H27" s="4">
        <f t="shared" si="2"/>
        <v>0</v>
      </c>
      <c r="I27" s="32">
        <v>0.08</v>
      </c>
      <c r="J27" s="3"/>
    </row>
    <row r="28" spans="1:12" ht="186" customHeight="1">
      <c r="A28" s="3">
        <v>7</v>
      </c>
      <c r="B28" s="40" t="s">
        <v>35</v>
      </c>
      <c r="C28" s="17" t="s">
        <v>11</v>
      </c>
      <c r="D28" s="18">
        <v>24</v>
      </c>
      <c r="E28" s="4"/>
      <c r="F28" s="4">
        <f t="shared" si="0"/>
        <v>0</v>
      </c>
      <c r="G28" s="4">
        <f t="shared" si="1"/>
        <v>0</v>
      </c>
      <c r="H28" s="4">
        <f t="shared" si="2"/>
        <v>0</v>
      </c>
      <c r="I28" s="32">
        <v>0.08</v>
      </c>
      <c r="J28" s="3"/>
    </row>
    <row r="29" spans="1:12" ht="202.5" customHeight="1">
      <c r="A29" s="3">
        <v>8</v>
      </c>
      <c r="B29" s="40" t="s">
        <v>36</v>
      </c>
      <c r="C29" s="17" t="s">
        <v>11</v>
      </c>
      <c r="D29" s="18">
        <v>300</v>
      </c>
      <c r="E29" s="4"/>
      <c r="F29" s="4">
        <f t="shared" si="0"/>
        <v>0</v>
      </c>
      <c r="G29" s="4">
        <f t="shared" si="1"/>
        <v>0</v>
      </c>
      <c r="H29" s="4">
        <f t="shared" si="2"/>
        <v>0</v>
      </c>
      <c r="I29" s="32">
        <v>0.08</v>
      </c>
      <c r="J29" s="3"/>
    </row>
    <row r="30" spans="1:12" ht="191.25">
      <c r="A30" s="3">
        <v>9</v>
      </c>
      <c r="B30" s="40" t="s">
        <v>37</v>
      </c>
      <c r="C30" s="17" t="s">
        <v>11</v>
      </c>
      <c r="D30" s="18">
        <v>5200</v>
      </c>
      <c r="E30" s="4"/>
      <c r="F30" s="4">
        <f t="shared" si="0"/>
        <v>0</v>
      </c>
      <c r="G30" s="4">
        <f t="shared" si="1"/>
        <v>0</v>
      </c>
      <c r="H30" s="4">
        <f t="shared" si="2"/>
        <v>0</v>
      </c>
      <c r="I30" s="32">
        <v>0.08</v>
      </c>
      <c r="J30" s="3"/>
    </row>
    <row r="31" spans="1:12" ht="50.25" customHeight="1">
      <c r="A31" s="3">
        <v>10</v>
      </c>
      <c r="B31" s="15" t="s">
        <v>21</v>
      </c>
      <c r="C31" s="17" t="s">
        <v>8</v>
      </c>
      <c r="D31" s="18">
        <v>2240</v>
      </c>
      <c r="E31" s="4"/>
      <c r="F31" s="4">
        <f t="shared" si="0"/>
        <v>0</v>
      </c>
      <c r="G31" s="4">
        <f t="shared" si="1"/>
        <v>0</v>
      </c>
      <c r="H31" s="4">
        <f t="shared" si="2"/>
        <v>0</v>
      </c>
      <c r="I31" s="32">
        <v>0.08</v>
      </c>
      <c r="J31" s="3"/>
    </row>
    <row r="32" spans="1:12" ht="45" customHeight="1">
      <c r="A32" s="3">
        <v>11</v>
      </c>
      <c r="B32" s="40" t="s">
        <v>38</v>
      </c>
      <c r="C32" s="17" t="s">
        <v>8</v>
      </c>
      <c r="D32" s="18">
        <v>1</v>
      </c>
      <c r="E32" s="4"/>
      <c r="F32" s="4">
        <f t="shared" si="0"/>
        <v>0</v>
      </c>
      <c r="G32" s="4">
        <f t="shared" si="1"/>
        <v>0</v>
      </c>
      <c r="H32" s="4">
        <f t="shared" si="2"/>
        <v>0</v>
      </c>
      <c r="I32" s="32">
        <v>0.08</v>
      </c>
      <c r="J32" s="3"/>
    </row>
    <row r="33" spans="1:10" ht="43.5" customHeight="1">
      <c r="A33" s="3">
        <v>12</v>
      </c>
      <c r="B33" s="40" t="s">
        <v>39</v>
      </c>
      <c r="C33" s="17" t="s">
        <v>8</v>
      </c>
      <c r="D33" s="18">
        <v>1</v>
      </c>
      <c r="E33" s="4"/>
      <c r="F33" s="4">
        <f t="shared" si="0"/>
        <v>0</v>
      </c>
      <c r="G33" s="4">
        <f t="shared" si="1"/>
        <v>0</v>
      </c>
      <c r="H33" s="4">
        <f t="shared" si="2"/>
        <v>0</v>
      </c>
      <c r="I33" s="32">
        <v>0.08</v>
      </c>
      <c r="J33" s="3"/>
    </row>
    <row r="34" spans="1:10" ht="41.25" customHeight="1">
      <c r="A34" s="3">
        <v>13</v>
      </c>
      <c r="B34" s="40" t="s">
        <v>40</v>
      </c>
      <c r="C34" s="17" t="s">
        <v>8</v>
      </c>
      <c r="D34" s="18">
        <v>1</v>
      </c>
      <c r="E34" s="4"/>
      <c r="F34" s="4">
        <f t="shared" si="0"/>
        <v>0</v>
      </c>
      <c r="G34" s="4">
        <f t="shared" si="1"/>
        <v>0</v>
      </c>
      <c r="H34" s="4">
        <f t="shared" si="2"/>
        <v>0</v>
      </c>
      <c r="I34" s="32">
        <v>0.08</v>
      </c>
      <c r="J34" s="3"/>
    </row>
    <row r="35" spans="1:10" ht="43.5" customHeight="1">
      <c r="A35" s="3">
        <v>14</v>
      </c>
      <c r="B35" s="40" t="s">
        <v>41</v>
      </c>
      <c r="C35" s="17" t="s">
        <v>8</v>
      </c>
      <c r="D35" s="18">
        <v>20</v>
      </c>
      <c r="E35" s="4"/>
      <c r="F35" s="4">
        <f t="shared" si="0"/>
        <v>0</v>
      </c>
      <c r="G35" s="4">
        <f t="shared" si="1"/>
        <v>0</v>
      </c>
      <c r="H35" s="4">
        <f t="shared" si="2"/>
        <v>0</v>
      </c>
      <c r="I35" s="32">
        <v>0.08</v>
      </c>
      <c r="J35" s="3"/>
    </row>
    <row r="36" spans="1:10" ht="45" customHeight="1">
      <c r="A36" s="3">
        <v>15</v>
      </c>
      <c r="B36" s="40" t="s">
        <v>42</v>
      </c>
      <c r="C36" s="17" t="s">
        <v>8</v>
      </c>
      <c r="D36" s="18">
        <v>70</v>
      </c>
      <c r="E36" s="4"/>
      <c r="F36" s="4">
        <f t="shared" si="0"/>
        <v>0</v>
      </c>
      <c r="G36" s="4">
        <f t="shared" si="1"/>
        <v>0</v>
      </c>
      <c r="H36" s="4">
        <f t="shared" si="2"/>
        <v>0</v>
      </c>
      <c r="I36" s="32">
        <v>0.08</v>
      </c>
      <c r="J36" s="3"/>
    </row>
    <row r="37" spans="1:10" ht="45.75" customHeight="1">
      <c r="A37" s="3">
        <v>16</v>
      </c>
      <c r="B37" s="40" t="s">
        <v>43</v>
      </c>
      <c r="C37" s="17" t="s">
        <v>8</v>
      </c>
      <c r="D37" s="18">
        <v>90</v>
      </c>
      <c r="E37" s="4"/>
      <c r="F37" s="4">
        <f t="shared" si="0"/>
        <v>0</v>
      </c>
      <c r="G37" s="4">
        <f t="shared" si="1"/>
        <v>0</v>
      </c>
      <c r="H37" s="4">
        <f t="shared" si="2"/>
        <v>0</v>
      </c>
      <c r="I37" s="32">
        <v>0.08</v>
      </c>
      <c r="J37" s="3"/>
    </row>
    <row r="38" spans="1:10" ht="43.5" customHeight="1">
      <c r="A38" s="3">
        <v>17</v>
      </c>
      <c r="B38" s="40" t="s">
        <v>44</v>
      </c>
      <c r="C38" s="17" t="s">
        <v>8</v>
      </c>
      <c r="D38" s="18">
        <v>6</v>
      </c>
      <c r="E38" s="4"/>
      <c r="F38" s="4">
        <f t="shared" si="0"/>
        <v>0</v>
      </c>
      <c r="G38" s="4">
        <f t="shared" si="1"/>
        <v>0</v>
      </c>
      <c r="H38" s="4">
        <f t="shared" si="2"/>
        <v>0</v>
      </c>
      <c r="I38" s="32">
        <v>0.08</v>
      </c>
      <c r="J38" s="3"/>
    </row>
    <row r="39" spans="1:10" ht="54" customHeight="1">
      <c r="A39" s="3">
        <v>18</v>
      </c>
      <c r="B39" s="15" t="s">
        <v>22</v>
      </c>
      <c r="C39" s="17" t="s">
        <v>8</v>
      </c>
      <c r="D39" s="18">
        <v>600</v>
      </c>
      <c r="E39" s="4"/>
      <c r="F39" s="4">
        <f t="shared" si="0"/>
        <v>0</v>
      </c>
      <c r="G39" s="4">
        <f t="shared" si="1"/>
        <v>0</v>
      </c>
      <c r="H39" s="4">
        <f t="shared" si="2"/>
        <v>0</v>
      </c>
      <c r="I39" s="32">
        <v>0.08</v>
      </c>
      <c r="J39" s="33"/>
    </row>
    <row r="40" spans="1:10" ht="28.5" customHeight="1">
      <c r="A40" s="3">
        <v>19</v>
      </c>
      <c r="B40" s="15" t="s">
        <v>45</v>
      </c>
      <c r="C40" s="17" t="s">
        <v>8</v>
      </c>
      <c r="D40" s="18">
        <v>1</v>
      </c>
      <c r="E40" s="4"/>
      <c r="F40" s="4">
        <f t="shared" si="0"/>
        <v>0</v>
      </c>
      <c r="G40" s="4">
        <f t="shared" si="1"/>
        <v>0</v>
      </c>
      <c r="H40" s="4">
        <f t="shared" si="2"/>
        <v>0</v>
      </c>
      <c r="I40" s="32">
        <v>0.08</v>
      </c>
      <c r="J40" s="33"/>
    </row>
    <row r="41" spans="1:10" ht="29.25" customHeight="1">
      <c r="A41" s="3">
        <v>20</v>
      </c>
      <c r="B41" s="15" t="s">
        <v>46</v>
      </c>
      <c r="C41" s="17" t="s">
        <v>8</v>
      </c>
      <c r="D41" s="18">
        <v>1</v>
      </c>
      <c r="E41" s="4"/>
      <c r="F41" s="4">
        <f t="shared" si="0"/>
        <v>0</v>
      </c>
      <c r="G41" s="4">
        <f t="shared" si="1"/>
        <v>0</v>
      </c>
      <c r="H41" s="4">
        <f t="shared" si="2"/>
        <v>0</v>
      </c>
      <c r="I41" s="32">
        <v>0.08</v>
      </c>
      <c r="J41" s="33"/>
    </row>
    <row r="42" spans="1:10" ht="33" customHeight="1">
      <c r="A42" s="3">
        <v>21</v>
      </c>
      <c r="B42" s="15" t="s">
        <v>47</v>
      </c>
      <c r="C42" s="17" t="s">
        <v>8</v>
      </c>
      <c r="D42" s="18">
        <v>1</v>
      </c>
      <c r="E42" s="4"/>
      <c r="F42" s="4">
        <f t="shared" si="0"/>
        <v>0</v>
      </c>
      <c r="G42" s="4">
        <f t="shared" si="1"/>
        <v>0</v>
      </c>
      <c r="H42" s="4">
        <f t="shared" si="2"/>
        <v>0</v>
      </c>
      <c r="I42" s="32">
        <v>0.08</v>
      </c>
      <c r="J42" s="33"/>
    </row>
    <row r="43" spans="1:10" ht="33.75" customHeight="1">
      <c r="A43" s="3">
        <v>22</v>
      </c>
      <c r="B43" s="41" t="s">
        <v>25</v>
      </c>
      <c r="C43" s="17" t="s">
        <v>8</v>
      </c>
      <c r="D43" s="18">
        <v>1</v>
      </c>
      <c r="E43" s="4"/>
      <c r="F43" s="4">
        <f t="shared" si="0"/>
        <v>0</v>
      </c>
      <c r="G43" s="4">
        <f t="shared" si="1"/>
        <v>0</v>
      </c>
      <c r="H43" s="4">
        <f t="shared" si="2"/>
        <v>0</v>
      </c>
      <c r="I43" s="32">
        <v>0.08</v>
      </c>
      <c r="J43" s="33"/>
    </row>
    <row r="44" spans="1:10" ht="33.75" customHeight="1">
      <c r="A44" s="3">
        <v>23</v>
      </c>
      <c r="B44" s="41" t="s">
        <v>33</v>
      </c>
      <c r="C44" s="17" t="s">
        <v>11</v>
      </c>
      <c r="D44" s="18">
        <v>20</v>
      </c>
      <c r="E44" s="4"/>
      <c r="F44" s="4">
        <f t="shared" si="0"/>
        <v>0</v>
      </c>
      <c r="G44" s="4">
        <f t="shared" si="1"/>
        <v>0</v>
      </c>
      <c r="H44" s="4">
        <f t="shared" si="2"/>
        <v>0</v>
      </c>
      <c r="I44" s="32">
        <v>0.08</v>
      </c>
      <c r="J44" s="33"/>
    </row>
    <row r="45" spans="1:10">
      <c r="A45" s="2"/>
      <c r="B45" s="3" t="s">
        <v>12</v>
      </c>
      <c r="C45" s="35"/>
      <c r="D45" s="36"/>
      <c r="E45" s="34"/>
      <c r="F45" s="34"/>
      <c r="G45" s="20">
        <f>SUM(G22:G44)</f>
        <v>0</v>
      </c>
      <c r="H45" s="20">
        <f>SUM(H22:H44)</f>
        <v>0</v>
      </c>
      <c r="I45" s="34"/>
      <c r="J45" s="34"/>
    </row>
    <row r="48" spans="1:10">
      <c r="B48" s="29" t="s">
        <v>23</v>
      </c>
    </row>
    <row r="50" spans="2:10">
      <c r="B50" s="42" t="s">
        <v>29</v>
      </c>
      <c r="C50" s="43"/>
      <c r="D50" s="43"/>
      <c r="E50" s="43"/>
      <c r="F50" s="43"/>
      <c r="G50" s="43"/>
      <c r="H50" s="43"/>
      <c r="I50" s="43"/>
      <c r="J50" s="43"/>
    </row>
  </sheetData>
  <mergeCells count="3">
    <mergeCell ref="B50:J50"/>
    <mergeCell ref="B16:I16"/>
    <mergeCell ref="A18:J18"/>
  </mergeCells>
  <phoneticPr fontId="26" type="noConversion"/>
  <conditionalFormatting sqref="B16 E20:H49">
    <cfRule type="cellIs" dxfId="6" priority="1" operator="equal">
      <formula>0</formula>
    </cfRule>
  </conditionalFormatting>
  <conditionalFormatting sqref="C8">
    <cfRule type="cellIs" dxfId="5" priority="5" operator="equal">
      <formula>0</formula>
    </cfRule>
  </conditionalFormatting>
  <conditionalFormatting sqref="C17">
    <cfRule type="cellIs" dxfId="4" priority="2" stopIfTrue="1" operator="equal">
      <formula>0</formula>
    </cfRule>
  </conditionalFormatting>
  <conditionalFormatting sqref="C19">
    <cfRule type="cellIs" dxfId="3" priority="3" stopIfTrue="1" operator="equal">
      <formula>0</formula>
    </cfRule>
  </conditionalFormatting>
  <conditionalFormatting sqref="D6:D15">
    <cfRule type="cellIs" dxfId="2" priority="6" stopIfTrue="1" operator="equal">
      <formula>0</formula>
    </cfRule>
  </conditionalFormatting>
  <conditionalFormatting sqref="E51:H1048576">
    <cfRule type="cellIs" dxfId="0" priority="9" operator="equal">
      <formula>0</formula>
    </cfRule>
  </conditionalFormatting>
  <printOptions horizontalCentered="1"/>
  <pageMargins left="0.31496062992125984" right="0.31496062992125984" top="0.53166666666666662" bottom="0.74803149606299213" header="0.31496062992125984" footer="0.31496062992125984"/>
  <pageSetup paperSize="9" scale="88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2</vt:i4>
      </vt:variant>
    </vt:vector>
  </HeadingPairs>
  <TitlesOfParts>
    <vt:vector size="3" baseType="lpstr">
      <vt:lpstr>Formularz asortymentowo-cenowy</vt:lpstr>
      <vt:lpstr>'Formularz asortymentowo-cenowy'!Obszar_wydruku</vt:lpstr>
      <vt:lpstr>'Formularz asortymentowo-cenowy'!Tytuły_wydruku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Anna Skałban</dc:creator>
  <cp:lastModifiedBy>Lidia Tarczyńska</cp:lastModifiedBy>
  <cp:lastPrinted>2024-05-08T12:23:13Z</cp:lastPrinted>
  <dcterms:created xsi:type="dcterms:W3CDTF">2021-03-17T18:34:46Z</dcterms:created>
  <dcterms:modified xsi:type="dcterms:W3CDTF">2026-04-17T05:47:14Z</dcterms:modified>
</cp:coreProperties>
</file>